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855" yWindow="-60" windowWidth="6870" windowHeight="8160" firstSheet="1" activeTab="2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P113" i="4" l="1"/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H45" i="6"/>
  <c r="L44" i="6"/>
  <c r="H44" i="6"/>
  <c r="L43" i="6"/>
  <c r="H43" i="6"/>
  <c r="L40" i="6"/>
  <c r="L39" i="6"/>
  <c r="L38" i="6"/>
  <c r="L37" i="6"/>
  <c r="H37" i="6"/>
  <c r="L35" i="6"/>
  <c r="L34" i="6"/>
  <c r="L33" i="6"/>
  <c r="H33" i="6"/>
  <c r="L32" i="6"/>
  <c r="H32" i="6"/>
  <c r="L31" i="6"/>
  <c r="H31" i="6"/>
  <c r="L30" i="6"/>
  <c r="H30" i="6"/>
  <c r="L29" i="6"/>
  <c r="H29" i="6"/>
  <c r="L28" i="6"/>
  <c r="H28" i="6"/>
  <c r="L27" i="6"/>
  <c r="H27" i="6"/>
  <c r="L26" i="6"/>
  <c r="H26" i="6"/>
  <c r="L25" i="6"/>
  <c r="H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L41" i="5" s="1"/>
  <c r="K41" i="5" s="1"/>
  <c r="H43" i="5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H37" i="4"/>
  <c r="L35" i="4"/>
  <c r="L34" i="4"/>
  <c r="L33" i="4"/>
  <c r="H33" i="4"/>
  <c r="L32" i="4"/>
  <c r="H32" i="4"/>
  <c r="L31" i="4"/>
  <c r="H31" i="4"/>
  <c r="L30" i="4"/>
  <c r="H30" i="4"/>
  <c r="L29" i="4"/>
  <c r="H29" i="4"/>
  <c r="L28" i="4"/>
  <c r="H28" i="4"/>
  <c r="L27" i="4"/>
  <c r="H27" i="4"/>
  <c r="L26" i="4"/>
  <c r="H26" i="4"/>
  <c r="L25" i="4"/>
  <c r="H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77" i="4"/>
  <c r="K77" i="4" s="1"/>
  <c r="L77" i="5"/>
  <c r="K77" i="5" s="1"/>
  <c r="L77" i="6"/>
  <c r="K77" i="6" s="1"/>
  <c r="L95" i="4"/>
  <c r="K95" i="4" s="1"/>
  <c r="L95" i="6"/>
  <c r="K95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H51" i="2"/>
  <c r="L50" i="2"/>
  <c r="H50" i="2"/>
  <c r="L49" i="2"/>
  <c r="H49" i="2"/>
  <c r="L48" i="2"/>
  <c r="H48" i="2"/>
  <c r="L47" i="2"/>
  <c r="H47" i="2"/>
  <c r="L46" i="2"/>
  <c r="H46" i="2"/>
  <c r="L45" i="2"/>
  <c r="H45" i="2"/>
  <c r="L44" i="2"/>
  <c r="H44" i="2"/>
  <c r="L43" i="2"/>
  <c r="H43" i="2"/>
  <c r="L40" i="2"/>
  <c r="L39" i="2"/>
  <c r="L38" i="2"/>
  <c r="L37" i="2"/>
  <c r="H37" i="2"/>
  <c r="L35" i="2"/>
  <c r="L34" i="2"/>
  <c r="L33" i="2"/>
  <c r="H33" i="2"/>
  <c r="H32" i="2"/>
  <c r="H31" i="2"/>
  <c r="H30" i="2"/>
  <c r="H29" i="2"/>
  <c r="L28" i="2"/>
  <c r="H28" i="2"/>
  <c r="L27" i="2"/>
  <c r="H27" i="2"/>
  <c r="L26" i="2"/>
  <c r="H26" i="2"/>
  <c r="L25" i="2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F7" i="1"/>
  <c r="F53" i="1" s="1"/>
  <c r="G7" i="1"/>
  <c r="G53" i="1" s="1"/>
  <c r="H7" i="1"/>
  <c r="C7" i="1"/>
  <c r="E53" i="1" l="1"/>
  <c r="D53" i="1"/>
  <c r="H18" i="1"/>
  <c r="H17" i="1" s="1"/>
  <c r="H16" i="1" s="1"/>
  <c r="H53" i="1" s="1"/>
  <c r="K18" i="1"/>
  <c r="O18" i="1" s="1"/>
  <c r="D31" i="1"/>
  <c r="D16" i="1" s="1"/>
  <c r="H31" i="1"/>
  <c r="H73" i="1"/>
  <c r="D73" i="1"/>
  <c r="C74" i="1"/>
  <c r="C77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<sst xmlns="http://schemas.openxmlformats.org/spreadsheetml/2006/main" count="528" uniqueCount="170">
  <si>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</si>
  <si>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</si>
  <si>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</si>
  <si>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</si>
  <si>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</si>
  <si>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</si>
  <si>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</si>
  <si>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</si>
  <si>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</si>
  <si>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</si>
  <si>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</si>
  <si>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</si>
  <si>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</si>
  <si>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</si>
  <si>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</si>
  <si>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</si>
  <si>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</si>
  <si>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</si>
  <si>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</si>
  <si>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</si>
  <si>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</si>
  <si>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</si>
  <si>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</si>
  <si>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</si>
  <si>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</si>
  <si>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</si>
  <si>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</si>
  <si>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</si>
  <si>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</si>
  <si>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</si>
  <si>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</si>
  <si>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</si>
  <si>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</si>
  <si>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</si>
  <si>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</si>
  <si>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</si>
  <si>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</si>
  <si>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</si>
  <si>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</si>
  <si>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</si>
  <si>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</si>
  <si>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</si>
  <si>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</si>
  <si>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</si>
  <si>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</si>
  <si>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</si>
  <si>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</si>
  <si>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</si>
  <si>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</si>
  <si>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</si>
  <si>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</si>
  <si>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</si>
  <si>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</si>
  <si>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</si>
  <si>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</si>
  <si>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</si>
  <si>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</si>
  <si>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</si>
  <si>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</si>
  <si>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</si>
  <si>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</si>
  <si>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</si>
  <si>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</si>
  <si>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</si>
  <si>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</si>
  <si>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</si>
  <si>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</si>
  <si>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</si>
  <si>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</si>
  <si>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</si>
  <si>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</si>
  <si>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</si>
  <si>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</si>
  <si>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</si>
  <si>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</si>
  <si>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</si>
  <si>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</si>
  <si>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</si>
  <si>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</si>
  <si>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</si>
  <si>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</si>
  <si>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</si>
  <si>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</si>
  <si>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</si>
  <si>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</si>
  <si>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</si>
  <si>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</si>
  <si>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</si>
  <si>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</si>
  <si>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</si>
  <si>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</si>
  <si>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</si>
  <si>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</si>
  <si>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</si>
  <si>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</si>
  <si>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</si>
  <si>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</si>
  <si>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</si>
  <si>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</si>
  <si>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</si>
  <si>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</si>
  <si>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</si>
  <si>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</si>
  <si>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</si>
  <si>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</si>
  <si>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</si>
  <si>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</si>
  <si>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</si>
  <si>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</si>
  <si>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</si>
  <si>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</si>
  <si>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</si>
  <si>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</si>
  <si>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</si>
  <si>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</si>
  <si>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</si>
  <si>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</si>
  <si>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</si>
  <si>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</si>
  <si>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</si>
  <si>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</si>
  <si>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</si>
  <si>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</si>
  <si>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</si>
  <si>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</si>
  <si>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</si>
  <si>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</si>
  <si>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</si>
  <si>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</si>
  <si>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</si>
  <si>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</si>
  <si>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</si>
  <si>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</si>
  <si>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</si>
  <si>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</si>
  <si>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</si>
  <si>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TT Điện tử cơ bản</t>
  </si>
  <si>
    <t>TT Điện cơ bản</t>
  </si>
  <si>
    <t>An toàn điện</t>
  </si>
  <si>
    <t>TT Đo lường và cảm biến</t>
  </si>
  <si>
    <t>`</t>
  </si>
  <si>
    <t>Kỹ thuật số</t>
  </si>
  <si>
    <t>TT Kỹ thuật số</t>
  </si>
  <si>
    <t>TT. Điện cơ bản</t>
  </si>
  <si>
    <t>(a) Kỹ thuật số</t>
  </si>
  <si>
    <t>Hệ thống viễn thông</t>
  </si>
  <si>
    <t>Kỹ thuật Thông tin vô tuyến - hữu tuyến</t>
  </si>
  <si>
    <t>Thông tin quang</t>
  </si>
  <si>
    <t>Kỹ thuật truyền số liệu</t>
  </si>
  <si>
    <t>Thông tin di động</t>
  </si>
  <si>
    <t>Thông tin vệ tinh</t>
  </si>
  <si>
    <t>Thiết bị đầu cuối</t>
  </si>
  <si>
    <t>TT. Viễn thông</t>
  </si>
  <si>
    <t>TT. Lắp đặt, bảo dưỡng trạm BTS</t>
  </si>
  <si>
    <t>Vi xử lý</t>
  </si>
  <si>
    <t>Kỹ thuật truyền dẫn số</t>
  </si>
  <si>
    <t>Kỹ thuật ăn ten và truyền sóng</t>
  </si>
  <si>
    <t>Kỹ thuật chuyển mạch</t>
  </si>
  <si>
    <t>TT. Vi xử lý</t>
  </si>
  <si>
    <t>TT. Lắp đặt, bảo dưỡng hệ thống ăn ten</t>
  </si>
  <si>
    <t>TT. Kỹ thuật sửa chữa tổng đài nội bộ</t>
  </si>
  <si>
    <t>Quản lý mạng viễn thông</t>
  </si>
  <si>
    <t>Anh văn chuyên ngành</t>
  </si>
  <si>
    <t>TT Kỹ thuật Thông tin vô tuyến</t>
  </si>
  <si>
    <t>TT Kỹ thuật Thông tin hữu tuyến</t>
  </si>
  <si>
    <t>(a) Điện tử cơ bản</t>
  </si>
  <si>
    <t>Số tín chỉ</t>
  </si>
  <si>
    <t>TT Hệ thống viễn thông</t>
  </si>
  <si>
    <t>TT. Hệ thống viễn thông</t>
  </si>
  <si>
    <t>Giáo dục thể chất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</si>
</sst>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B0F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9" fillId="3" borderId="14" xfId="0" applyFont="1" applyFill="1" applyBorder="1"/>
    <xf numFmtId="0" fontId="6" fillId="3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9" fillId="3" borderId="7" xfId="0" applyFont="1" applyFill="1" applyBorder="1"/>
    <xf numFmtId="0" fontId="15" fillId="5" borderId="4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BAOTRAN/8%20LTT/1%20HK2%201617/4%20Lam%20chuongtrinh%20khung/vien%20thong/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ColWidth="9.140625"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84" t="s">
        <v>66</v>
      </c>
      <c r="B1" s="84"/>
      <c r="C1" s="84"/>
      <c r="D1" s="84"/>
      <c r="E1" s="84"/>
      <c r="F1" s="84"/>
      <c r="G1" s="84"/>
      <c r="H1" s="84"/>
    </row>
    <row r="2" spans="1:13" ht="15.75" thickBot="1" x14ac:dyDescent="0.3">
      <c r="A2" s="85" t="s">
        <v>24</v>
      </c>
      <c r="B2" s="85"/>
      <c r="C2" s="85"/>
      <c r="D2" s="85"/>
      <c r="E2" s="85"/>
      <c r="F2" s="85"/>
      <c r="G2" s="85"/>
      <c r="H2" s="85"/>
    </row>
    <row r="3" spans="1:13" ht="19.5" thickBot="1" x14ac:dyDescent="0.3">
      <c r="A3" s="97" t="s">
        <v>0</v>
      </c>
      <c r="B3" s="97" t="s">
        <v>1</v>
      </c>
      <c r="C3" s="100" t="s">
        <v>2</v>
      </c>
      <c r="D3" s="101"/>
      <c r="E3" s="101"/>
      <c r="F3" s="101"/>
      <c r="G3" s="101"/>
      <c r="H3" s="102"/>
    </row>
    <row r="4" spans="1:13" ht="19.5" thickBot="1" x14ac:dyDescent="0.3">
      <c r="A4" s="98"/>
      <c r="B4" s="98"/>
      <c r="C4" s="8" t="s">
        <v>3</v>
      </c>
      <c r="D4" s="94" t="s">
        <v>5</v>
      </c>
      <c r="E4" s="95"/>
      <c r="F4" s="95"/>
      <c r="G4" s="96"/>
      <c r="H4" s="82" t="s">
        <v>6</v>
      </c>
    </row>
    <row r="5" spans="1:13" ht="18.75" x14ac:dyDescent="0.25">
      <c r="A5" s="98"/>
      <c r="B5" s="98"/>
      <c r="C5" s="8" t="s">
        <v>4</v>
      </c>
      <c r="D5" s="80" t="s">
        <v>3</v>
      </c>
      <c r="E5" s="8" t="s">
        <v>7</v>
      </c>
      <c r="F5" s="82" t="s">
        <v>9</v>
      </c>
      <c r="G5" s="82" t="s">
        <v>10</v>
      </c>
      <c r="H5" s="93"/>
    </row>
    <row r="6" spans="1:13" ht="19.5" thickBot="1" x14ac:dyDescent="0.3">
      <c r="A6" s="99"/>
      <c r="B6" s="99"/>
      <c r="C6" s="9"/>
      <c r="D6" s="81"/>
      <c r="E6" s="10" t="s">
        <v>8</v>
      </c>
      <c r="F6" s="83"/>
      <c r="G6" s="83"/>
      <c r="H6" s="83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86" t="s">
        <v>25</v>
      </c>
      <c r="B55" s="86"/>
      <c r="C55" s="86"/>
      <c r="D55" s="86"/>
      <c r="E55" s="86"/>
      <c r="F55" s="86"/>
      <c r="G55" s="86"/>
      <c r="H55" s="86"/>
    </row>
    <row r="56" spans="1:15" ht="18.75" x14ac:dyDescent="0.25">
      <c r="A56" s="33" t="s">
        <v>26</v>
      </c>
      <c r="B56" s="34"/>
      <c r="C56" s="87" t="s">
        <v>2</v>
      </c>
      <c r="D56" s="88"/>
      <c r="E56" s="88"/>
      <c r="F56" s="88"/>
      <c r="G56" s="88"/>
      <c r="H56" s="89"/>
    </row>
    <row r="57" spans="1:15" ht="19.5" thickBot="1" x14ac:dyDescent="0.3">
      <c r="A57" s="35" t="s">
        <v>27</v>
      </c>
      <c r="B57" s="36" t="s">
        <v>29</v>
      </c>
      <c r="C57" s="90"/>
      <c r="D57" s="91"/>
      <c r="E57" s="91"/>
      <c r="F57" s="91"/>
      <c r="G57" s="91"/>
      <c r="H57" s="92"/>
    </row>
    <row r="58" spans="1:15" ht="19.5" thickBot="1" x14ac:dyDescent="0.3">
      <c r="A58" s="35" t="s">
        <v>28</v>
      </c>
      <c r="B58" s="36" t="s">
        <v>30</v>
      </c>
      <c r="C58" s="82" t="s">
        <v>31</v>
      </c>
      <c r="D58" s="94" t="s">
        <v>5</v>
      </c>
      <c r="E58" s="95"/>
      <c r="F58" s="95"/>
      <c r="G58" s="96"/>
      <c r="H58" s="82" t="s">
        <v>32</v>
      </c>
    </row>
    <row r="59" spans="1:15" ht="18.75" x14ac:dyDescent="0.25">
      <c r="A59" s="37"/>
      <c r="B59" s="36"/>
      <c r="C59" s="93"/>
      <c r="D59" s="80" t="s">
        <v>3</v>
      </c>
      <c r="E59" s="82" t="s">
        <v>33</v>
      </c>
      <c r="F59" s="8" t="s">
        <v>34</v>
      </c>
      <c r="G59" s="82" t="s">
        <v>10</v>
      </c>
      <c r="H59" s="93"/>
    </row>
    <row r="60" spans="1:15" ht="19.5" thickBot="1" x14ac:dyDescent="0.3">
      <c r="A60" s="38"/>
      <c r="B60" s="9"/>
      <c r="C60" s="83"/>
      <c r="D60" s="81"/>
      <c r="E60" s="83"/>
      <c r="F60" s="10" t="s">
        <v>35</v>
      </c>
      <c r="G60" s="83"/>
      <c r="H60" s="83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78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79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31" zoomScale="70" zoomScaleNormal="70" zoomScalePageLayoutView="85" workbookViewId="0">
      <selection activeCell="J14" sqref="J1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09" t="s">
        <v>113</v>
      </c>
      <c r="I2" s="109"/>
      <c r="J2" s="112"/>
    </row>
    <row r="3" spans="2:15" ht="87" customHeight="1" x14ac:dyDescent="0.25">
      <c r="G3" s="110" t="s">
        <v>67</v>
      </c>
      <c r="H3" s="110" t="s">
        <v>107</v>
      </c>
      <c r="I3" s="110" t="s">
        <v>108</v>
      </c>
      <c r="J3" s="110" t="s">
        <v>166</v>
      </c>
      <c r="K3" s="110" t="s">
        <v>166</v>
      </c>
      <c r="L3" s="110" t="s">
        <v>166</v>
      </c>
      <c r="M3" s="110" t="s">
        <v>109</v>
      </c>
      <c r="N3" s="110" t="s">
        <v>68</v>
      </c>
    </row>
    <row r="4" spans="2:15" ht="9" customHeight="1" thickBot="1" x14ac:dyDescent="0.3">
      <c r="G4" s="111"/>
      <c r="H4" s="111" t="s">
        <v>28</v>
      </c>
      <c r="I4" s="111"/>
      <c r="J4" s="111"/>
      <c r="K4" s="111"/>
      <c r="L4" s="111"/>
      <c r="M4" s="111"/>
      <c r="N4" s="111"/>
    </row>
    <row r="5" spans="2:15" ht="19.5" thickBot="1" x14ac:dyDescent="0.3">
      <c r="G5" s="103" t="s">
        <v>114</v>
      </c>
      <c r="H5" s="104"/>
      <c r="I5" s="105"/>
      <c r="J5" s="119"/>
      <c r="K5" s="6">
        <f>L5</f>
        <v>17</v>
      </c>
      <c r="L5" s="6">
        <f>SUM(L7:L22)</f>
        <v>17</v>
      </c>
      <c r="M5" s="6"/>
      <c r="N5" s="40">
        <v>16</v>
      </c>
      <c r="O5" t="s">
        <v>115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3" t="s">
        <v>110</v>
      </c>
      <c r="H6" s="104"/>
      <c r="I6" s="105"/>
      <c r="J6" s="113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114"/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169</v>
      </c>
      <c r="J8" s="114"/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43" t="s">
        <v>38</v>
      </c>
      <c r="J9" s="43"/>
      <c r="K9" s="43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43" t="s">
        <v>139</v>
      </c>
      <c r="J10" s="43"/>
      <c r="K10" s="43">
        <v>2</v>
      </c>
      <c r="L10" s="57">
        <f t="shared" si="0"/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43" t="s">
        <v>138</v>
      </c>
      <c r="J11" s="43"/>
      <c r="K11" s="43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3" t="s">
        <v>42</v>
      </c>
      <c r="J12" s="43"/>
      <c r="K12" s="43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03" t="s">
        <v>111</v>
      </c>
      <c r="H18" s="104"/>
      <c r="I18" s="105"/>
      <c r="J18" s="113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03" t="s">
        <v>69</v>
      </c>
      <c r="H23" s="104"/>
      <c r="I23" s="105"/>
      <c r="J23" s="113"/>
      <c r="K23" s="6">
        <f>L23</f>
        <v>18</v>
      </c>
      <c r="L23" s="6">
        <f>SUM(L25:L40)</f>
        <v>18</v>
      </c>
      <c r="M23" s="6"/>
      <c r="N23" s="40">
        <v>19</v>
      </c>
      <c r="O23" t="s">
        <v>116</v>
      </c>
    </row>
    <row r="24" spans="4:15" ht="19.5" thickBot="1" x14ac:dyDescent="0.3">
      <c r="G24" s="103" t="s">
        <v>110</v>
      </c>
      <c r="H24" s="104"/>
      <c r="I24" s="105"/>
      <c r="J24" s="11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43" t="s">
        <v>136</v>
      </c>
      <c r="J25" s="43"/>
      <c r="K25" s="43">
        <v>2</v>
      </c>
      <c r="L25" s="57">
        <f>IF(K25=0,"",VALUE(LEFT(K25,1)))</f>
        <v>2</v>
      </c>
      <c r="M25" s="41"/>
      <c r="N25" s="41"/>
    </row>
    <row r="26" spans="4:15" ht="38.25" thickBot="1" x14ac:dyDescent="0.3">
      <c r="E26" s="53"/>
      <c r="G26" s="5">
        <v>2</v>
      </c>
      <c r="H26" s="4" t="str">
        <f t="shared" ref="H26:H33" si="2">CONCATENATE(B26,C26,D26,E26,F26)</f>
        <v/>
      </c>
      <c r="I26" s="43" t="s">
        <v>141</v>
      </c>
      <c r="J26" s="43"/>
      <c r="K26" s="1">
        <v>2</v>
      </c>
      <c r="L26" s="57">
        <f t="shared" ref="L26:L40" si="3">IF(K26=0,"",VALUE(LEFT(K26,1)))</f>
        <v>2</v>
      </c>
      <c r="M26" s="1" t="s">
        <v>165</v>
      </c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43" t="s">
        <v>142</v>
      </c>
      <c r="J27" s="43"/>
      <c r="K27" s="1">
        <v>2</v>
      </c>
      <c r="L27" s="57">
        <f t="shared" si="3"/>
        <v>2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43" t="s">
        <v>143</v>
      </c>
      <c r="J28" s="43"/>
      <c r="K28" s="43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43" t="s">
        <v>162</v>
      </c>
      <c r="J29" s="43"/>
      <c r="K29" s="43">
        <v>2</v>
      </c>
      <c r="L29" s="57">
        <v>2</v>
      </c>
      <c r="M29" s="1"/>
      <c r="N29" s="1"/>
    </row>
    <row r="30" spans="4:15" ht="38.25" thickBot="1" x14ac:dyDescent="0.3">
      <c r="E30" s="53"/>
      <c r="G30" s="5">
        <v>6</v>
      </c>
      <c r="H30" s="4" t="str">
        <f t="shared" si="2"/>
        <v/>
      </c>
      <c r="I30" s="77" t="s">
        <v>145</v>
      </c>
      <c r="J30" s="75"/>
      <c r="K30" s="41">
        <v>2</v>
      </c>
      <c r="L30" s="57">
        <v>2</v>
      </c>
      <c r="M30" s="1" t="s">
        <v>165</v>
      </c>
      <c r="N30" s="1"/>
    </row>
    <row r="31" spans="4:15" ht="38.25" thickBot="1" x14ac:dyDescent="0.3">
      <c r="E31" s="53"/>
      <c r="G31" s="5">
        <v>7</v>
      </c>
      <c r="H31" s="4" t="str">
        <f t="shared" si="2"/>
        <v/>
      </c>
      <c r="I31" s="3" t="s">
        <v>146</v>
      </c>
      <c r="J31" s="3"/>
      <c r="K31" s="4">
        <v>2</v>
      </c>
      <c r="L31" s="57"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t="s">
        <v>155</v>
      </c>
      <c r="K32" s="4">
        <v>2</v>
      </c>
      <c r="L32" s="57"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03" t="s">
        <v>111</v>
      </c>
      <c r="H36" s="104"/>
      <c r="I36" s="105"/>
      <c r="J36" s="113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 t="s">
        <v>148</v>
      </c>
      <c r="J37" s="3"/>
      <c r="K37" s="4">
        <v>2</v>
      </c>
      <c r="L37" s="57">
        <f t="shared" si="3"/>
        <v>2</v>
      </c>
      <c r="M37" s="1"/>
      <c r="N37" s="1"/>
    </row>
    <row r="38" spans="5:15" ht="24" customHeight="1" thickBot="1" x14ac:dyDescent="0.3">
      <c r="G38" s="5">
        <v>2</v>
      </c>
      <c r="H38" s="4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03" t="s">
        <v>70</v>
      </c>
      <c r="H41" s="104"/>
      <c r="I41" s="105"/>
      <c r="J41" s="113"/>
      <c r="K41" s="6">
        <f>L41</f>
        <v>21</v>
      </c>
      <c r="L41" s="6">
        <f>SUM(L43:L58)</f>
        <v>21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03" t="s">
        <v>110</v>
      </c>
      <c r="H42" s="104"/>
      <c r="I42" s="105"/>
      <c r="J42" s="113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114"/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118</v>
      </c>
      <c r="J44" s="114"/>
      <c r="K44" s="60">
        <v>1</v>
      </c>
      <c r="L44" s="57">
        <f t="shared" ref="L44:L58" si="6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43" t="s">
        <v>147</v>
      </c>
      <c r="J45" s="43"/>
      <c r="K45" s="1">
        <v>2</v>
      </c>
      <c r="L45" s="57">
        <f t="shared" si="6"/>
        <v>2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3" t="s">
        <v>149</v>
      </c>
      <c r="J46" s="3"/>
      <c r="K46" s="4">
        <v>2</v>
      </c>
      <c r="L46" s="57">
        <f t="shared" si="6"/>
        <v>2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 t="s">
        <v>150</v>
      </c>
      <c r="J47" s="3"/>
      <c r="K47" s="4">
        <v>2</v>
      </c>
      <c r="L47" s="57">
        <f t="shared" si="6"/>
        <v>2</v>
      </c>
      <c r="M47" s="1"/>
      <c r="N47" s="1"/>
    </row>
    <row r="48" spans="5:15" ht="38.25" thickBot="1" x14ac:dyDescent="0.3">
      <c r="G48" s="5">
        <v>6</v>
      </c>
      <c r="H48" s="4" t="str">
        <f t="shared" si="5"/>
        <v/>
      </c>
      <c r="I48" s="69" t="s">
        <v>153</v>
      </c>
      <c r="J48" s="69"/>
      <c r="K48" s="4">
        <v>2</v>
      </c>
      <c r="L48" s="57">
        <f t="shared" si="6"/>
        <v>2</v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76" t="s">
        <v>167</v>
      </c>
      <c r="J49" s="76"/>
      <c r="K49" s="76">
        <v>2</v>
      </c>
      <c r="L49" s="57">
        <f t="shared" si="6"/>
        <v>2</v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43" t="s">
        <v>151</v>
      </c>
      <c r="J50" s="43"/>
      <c r="K50" s="4">
        <v>2</v>
      </c>
      <c r="L50" s="57">
        <f t="shared" si="6"/>
        <v>2</v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 t="s">
        <v>154</v>
      </c>
      <c r="J51" s="3"/>
      <c r="K51" s="4">
        <v>2</v>
      </c>
      <c r="L51" s="57">
        <f t="shared" si="6"/>
        <v>2</v>
      </c>
      <c r="M51" s="1" t="s">
        <v>144</v>
      </c>
      <c r="N51" s="1"/>
    </row>
    <row r="52" spans="5:15" ht="19.5" thickBot="1" x14ac:dyDescent="0.3">
      <c r="E52" s="53"/>
      <c r="G52" s="5">
        <v>10</v>
      </c>
      <c r="H52" s="1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03" t="s">
        <v>111</v>
      </c>
      <c r="H54" s="104"/>
      <c r="I54" s="105"/>
      <c r="J54" s="113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t="s">
        <v>156</v>
      </c>
      <c r="K55" s="4">
        <v>2</v>
      </c>
      <c r="L55" s="57">
        <f t="shared" si="6"/>
        <v>2</v>
      </c>
      <c r="M55" s="1"/>
      <c r="N55" s="1"/>
    </row>
    <row r="56" spans="5:15" ht="19.5" thickBot="1" x14ac:dyDescent="0.3">
      <c r="G56" s="5">
        <v>2</v>
      </c>
      <c r="H56" s="4"/>
      <c r="I56" s="3" t="s">
        <v>157</v>
      </c>
      <c r="J56" s="3"/>
      <c r="K56" s="4">
        <v>2</v>
      </c>
      <c r="L56" s="57">
        <f t="shared" si="6"/>
        <v>2</v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03" t="s">
        <v>71</v>
      </c>
      <c r="H59" s="104"/>
      <c r="I59" s="105"/>
      <c r="J59" s="113"/>
      <c r="K59" s="6">
        <f>L59</f>
        <v>19</v>
      </c>
      <c r="L59" s="6">
        <f>SUM(L61:L76)</f>
        <v>19</v>
      </c>
      <c r="M59" s="6"/>
      <c r="N59" s="40">
        <v>20</v>
      </c>
      <c r="O59" t="s">
        <v>116</v>
      </c>
    </row>
    <row r="60" spans="5:15" ht="19.5" thickBot="1" x14ac:dyDescent="0.3">
      <c r="G60" s="103" t="s">
        <v>110</v>
      </c>
      <c r="H60" s="104"/>
      <c r="I60" s="105"/>
      <c r="J60" s="113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75" t="s">
        <v>158</v>
      </c>
      <c r="J61" s="75"/>
      <c r="K61" s="75">
        <v>2</v>
      </c>
      <c r="L61" s="57">
        <f>IF(K61=0,"",VALUE(LEFT(K61,1)))</f>
        <v>2</v>
      </c>
      <c r="M61" s="41"/>
      <c r="N61" s="41"/>
    </row>
    <row r="62" spans="5:15" ht="38.25" thickBot="1" x14ac:dyDescent="0.3">
      <c r="G62" s="5">
        <v>2</v>
      </c>
      <c r="H62" s="4" t="str">
        <f t="shared" ref="H62:H69" si="8">CONCATENATE(B62,C62,D62,E62,F62)</f>
        <v/>
      </c>
      <c r="I62" s="69" t="s">
        <v>159</v>
      </c>
      <c r="J62" s="69"/>
      <c r="K62" s="69">
        <v>2</v>
      </c>
      <c r="L62" s="57">
        <f t="shared" ref="L62:L76" si="9">IF(K62=0,"",VALUE(LEFT(K62,1)))</f>
        <v>2</v>
      </c>
      <c r="M62" s="1"/>
      <c r="N62" s="1"/>
    </row>
    <row r="63" spans="5:15" ht="38.25" thickBot="1" x14ac:dyDescent="0.3">
      <c r="G63" s="5">
        <v>3</v>
      </c>
      <c r="H63" s="4" t="str">
        <f t="shared" si="8"/>
        <v/>
      </c>
      <c r="I63" s="3" t="s">
        <v>160</v>
      </c>
      <c r="J63" s="3"/>
      <c r="K63" s="1">
        <v>2</v>
      </c>
      <c r="L63" s="57">
        <f t="shared" si="9"/>
        <v>2</v>
      </c>
      <c r="M63" s="1"/>
      <c r="N63" s="1"/>
    </row>
    <row r="64" spans="5:15" ht="38.25" thickBot="1" x14ac:dyDescent="0.3">
      <c r="G64" s="5">
        <v>4</v>
      </c>
      <c r="H64" s="4" t="str">
        <f t="shared" si="8"/>
        <v/>
      </c>
      <c r="I64" s="75" t="s">
        <v>163</v>
      </c>
      <c r="J64" s="75"/>
      <c r="K64" s="4">
        <v>2</v>
      </c>
      <c r="L64" s="57">
        <f t="shared" si="9"/>
        <v>2</v>
      </c>
      <c r="M64" s="1"/>
      <c r="N64" s="1"/>
    </row>
    <row r="65" spans="5:15" ht="38.25" thickBot="1" x14ac:dyDescent="0.3">
      <c r="G65" s="5">
        <v>5</v>
      </c>
      <c r="H65" s="4" t="str">
        <f t="shared" si="8"/>
        <v/>
      </c>
      <c r="I65" s="69" t="s">
        <v>164</v>
      </c>
      <c r="J65" s="69"/>
      <c r="K65" s="4">
        <v>2</v>
      </c>
      <c r="L65" s="57">
        <f t="shared" si="9"/>
        <v>2</v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59" t="s">
        <v>119</v>
      </c>
      <c r="J70" s="114"/>
      <c r="K70" s="60">
        <v>1</v>
      </c>
      <c r="L70" s="57">
        <f t="shared" si="9"/>
        <v>1</v>
      </c>
      <c r="M70" s="1"/>
      <c r="N70" s="1"/>
    </row>
    <row r="71" spans="5:15" ht="19.5" thickBot="1" x14ac:dyDescent="0.3">
      <c r="G71" s="5">
        <v>11</v>
      </c>
      <c r="H71" s="1"/>
      <c r="I71" s="61" t="s">
        <v>55</v>
      </c>
      <c r="J71" s="115"/>
      <c r="K71" s="62">
        <v>6</v>
      </c>
      <c r="L71" s="57">
        <f t="shared" si="9"/>
        <v>6</v>
      </c>
      <c r="M71" s="1"/>
      <c r="N71" s="1"/>
    </row>
    <row r="72" spans="5:15" ht="19.5" thickBot="1" x14ac:dyDescent="0.3">
      <c r="G72" s="103" t="s">
        <v>111</v>
      </c>
      <c r="H72" s="104"/>
      <c r="I72" s="105"/>
      <c r="J72" s="113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 t="s">
        <v>161</v>
      </c>
      <c r="J73" s="3"/>
      <c r="K73" s="4">
        <v>2</v>
      </c>
      <c r="L73" s="57">
        <f t="shared" si="9"/>
        <v>2</v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03" t="s">
        <v>72</v>
      </c>
      <c r="H77" s="104"/>
      <c r="I77" s="105"/>
      <c r="J77" s="113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03" t="s">
        <v>110</v>
      </c>
      <c r="H78" s="104"/>
      <c r="I78" s="105"/>
      <c r="J78" s="113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03" t="s">
        <v>111</v>
      </c>
      <c r="H90" s="104"/>
      <c r="I90" s="105"/>
      <c r="J90" s="113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03" t="s">
        <v>73</v>
      </c>
      <c r="H95" s="104"/>
      <c r="I95" s="105"/>
      <c r="J95" s="113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03" t="s">
        <v>110</v>
      </c>
      <c r="H96" s="104"/>
      <c r="I96" s="105"/>
      <c r="J96" s="113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03" t="s">
        <v>111</v>
      </c>
      <c r="H108" s="104"/>
      <c r="I108" s="105"/>
      <c r="J108" s="113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06" t="s">
        <v>112</v>
      </c>
      <c r="H113" s="107"/>
      <c r="I113" s="108"/>
      <c r="J113" s="116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116</v>
      </c>
    </row>
  </sheetData>
  <autoFilter ref="I2:I103"/>
  <mergeCells count="28">
    <mergeCell ref="M3:M4"/>
    <mergeCell ref="N3:N4"/>
    <mergeCell ref="G18:I18"/>
    <mergeCell ref="K3:K4"/>
    <mergeCell ref="G5:I5"/>
    <mergeCell ref="G6:I6"/>
    <mergeCell ref="J3:J4"/>
    <mergeCell ref="G24:I24"/>
    <mergeCell ref="G3:G4"/>
    <mergeCell ref="I3:I4"/>
    <mergeCell ref="G96:I96"/>
    <mergeCell ref="L3:L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abSelected="1" topLeftCell="G1" zoomScale="70" zoomScaleNormal="70" zoomScalePageLayoutView="85" workbookViewId="0">
      <selection activeCell="K9" sqref="K9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09" t="s">
        <v>113</v>
      </c>
      <c r="I2" s="109"/>
      <c r="J2" s="112"/>
    </row>
    <row r="3" spans="2:15" ht="87" customHeight="1" x14ac:dyDescent="0.25">
      <c r="G3" s="110" t="s">
        <v>67</v>
      </c>
      <c r="H3" s="110" t="s">
        <v>107</v>
      </c>
      <c r="I3" s="110" t="s">
        <v>108</v>
      </c>
      <c r="J3" s="110" t="s">
        <v>166</v>
      </c>
      <c r="K3" s="110" t="s">
        <v>166</v>
      </c>
      <c r="L3" s="110" t="s">
        <v>166</v>
      </c>
      <c r="M3" s="110" t="s">
        <v>109</v>
      </c>
      <c r="N3" s="110" t="s">
        <v>68</v>
      </c>
    </row>
    <row r="4" spans="2:15" ht="9" customHeight="1" thickBot="1" x14ac:dyDescent="0.3">
      <c r="G4" s="111"/>
      <c r="H4" s="111" t="s">
        <v>28</v>
      </c>
      <c r="I4" s="111"/>
      <c r="J4" s="111"/>
      <c r="K4" s="111"/>
      <c r="L4" s="111"/>
      <c r="M4" s="111"/>
      <c r="N4" s="111"/>
    </row>
    <row r="5" spans="2:15" ht="19.5" thickBot="1" x14ac:dyDescent="0.3">
      <c r="G5" s="103" t="s">
        <v>114</v>
      </c>
      <c r="H5" s="104"/>
      <c r="I5" s="105"/>
      <c r="J5" s="113"/>
      <c r="K5" s="6">
        <f>L5</f>
        <v>19</v>
      </c>
      <c r="L5" s="6">
        <f>SUM(L7:L22)</f>
        <v>19</v>
      </c>
      <c r="M5" s="6"/>
      <c r="N5" s="40">
        <v>18</v>
      </c>
      <c r="O5" t="s">
        <v>115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3" t="s">
        <v>110</v>
      </c>
      <c r="H6" s="104"/>
      <c r="I6" s="105"/>
      <c r="J6" s="113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1" t="s">
        <v>38</v>
      </c>
      <c r="J7" s="71"/>
      <c r="K7" s="64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1" t="s">
        <v>138</v>
      </c>
      <c r="J8" s="71"/>
      <c r="K8" s="66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2" t="s">
        <v>137</v>
      </c>
      <c r="J9" s="117"/>
      <c r="K9" s="67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1" t="s">
        <v>42</v>
      </c>
      <c r="J10" s="71"/>
      <c r="K10" s="66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2" t="s">
        <v>136</v>
      </c>
      <c r="J11" s="117"/>
      <c r="K11" s="67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3" t="s">
        <v>145</v>
      </c>
      <c r="J12" s="73"/>
      <c r="K12" s="67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1" t="s">
        <v>139</v>
      </c>
      <c r="J13" s="71"/>
      <c r="K13" s="66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3" t="s">
        <v>151</v>
      </c>
      <c r="J14" s="73"/>
      <c r="K14" s="67">
        <v>2</v>
      </c>
      <c r="L14" s="57">
        <f t="shared" si="0"/>
        <v>2</v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68"/>
      <c r="J15" s="68"/>
      <c r="K15" s="67"/>
      <c r="L15" s="57" t="str">
        <f t="shared" si="0"/>
        <v/>
      </c>
      <c r="M15" s="1" t="s">
        <v>140</v>
      </c>
      <c r="N15" s="1"/>
    </row>
    <row r="16" spans="2:15" ht="19.5" thickBot="1" x14ac:dyDescent="0.3">
      <c r="G16" s="5">
        <v>10</v>
      </c>
      <c r="H16" s="1"/>
      <c r="I16" s="65"/>
      <c r="J16" s="65"/>
      <c r="K16" s="66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03" t="s">
        <v>111</v>
      </c>
      <c r="H18" s="104"/>
      <c r="I18" s="105"/>
      <c r="J18" s="113"/>
      <c r="K18" s="6"/>
      <c r="L18" s="41"/>
      <c r="M18" s="1"/>
      <c r="N18" s="1"/>
    </row>
    <row r="19" spans="4:15" ht="38.25" thickBot="1" x14ac:dyDescent="0.3">
      <c r="G19" s="5">
        <v>1</v>
      </c>
      <c r="H19" s="4" t="str">
        <f t="shared" ref="H19" si="1">CONCATENATE(B19,C19,D19,E19,F19)</f>
        <v/>
      </c>
      <c r="I19" s="73" t="s">
        <v>156</v>
      </c>
      <c r="J19" s="73"/>
      <c r="K19" s="4">
        <v>2</v>
      </c>
      <c r="L19" s="57">
        <f t="shared" si="0"/>
        <v>2</v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03" t="s">
        <v>69</v>
      </c>
      <c r="H23" s="104"/>
      <c r="I23" s="105"/>
      <c r="J23" s="113"/>
      <c r="K23" s="6">
        <f>L23</f>
        <v>23</v>
      </c>
      <c r="L23" s="6">
        <f>SUM(L25:L40)</f>
        <v>23</v>
      </c>
      <c r="M23" s="6"/>
      <c r="N23" s="40">
        <v>24</v>
      </c>
      <c r="O23" t="s">
        <v>116</v>
      </c>
    </row>
    <row r="24" spans="4:15" ht="19.5" thickBot="1" x14ac:dyDescent="0.3">
      <c r="G24" s="103" t="s">
        <v>110</v>
      </c>
      <c r="H24" s="104"/>
      <c r="I24" s="105"/>
      <c r="J24" s="11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14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115"/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115"/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3"/>
      <c r="J28" s="118"/>
      <c r="K28" s="64"/>
      <c r="L28" s="57" t="str">
        <f t="shared" si="3"/>
        <v/>
      </c>
      <c r="M28" s="1"/>
      <c r="N28" s="1"/>
    </row>
    <row r="29" spans="4:15" ht="38.25" thickBot="1" x14ac:dyDescent="0.3">
      <c r="E29" s="53"/>
      <c r="G29" s="5">
        <v>5</v>
      </c>
      <c r="H29" s="4" t="str">
        <f t="shared" si="2"/>
        <v/>
      </c>
      <c r="I29" s="69" t="s">
        <v>146</v>
      </c>
      <c r="J29" s="69"/>
      <c r="K29" s="4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9" t="s">
        <v>168</v>
      </c>
      <c r="J30" s="69"/>
      <c r="K30" s="4">
        <v>2</v>
      </c>
      <c r="L30" s="57">
        <f t="shared" si="3"/>
        <v>2</v>
      </c>
      <c r="M30" s="1"/>
      <c r="N30" s="1"/>
    </row>
    <row r="31" spans="4:15" ht="38.25" thickBot="1" x14ac:dyDescent="0.3">
      <c r="E31" s="53"/>
      <c r="G31" s="5">
        <v>7</v>
      </c>
      <c r="H31" s="4" t="str">
        <f t="shared" si="2"/>
        <v/>
      </c>
      <c r="I31" s="69" t="s">
        <v>159</v>
      </c>
      <c r="J31" s="69"/>
      <c r="K31" s="4">
        <v>2</v>
      </c>
      <c r="L31" s="57">
        <f t="shared" si="3"/>
        <v>2</v>
      </c>
      <c r="M31" s="1"/>
      <c r="N31" s="1"/>
    </row>
    <row r="32" spans="4:15" ht="38.25" thickBot="1" x14ac:dyDescent="0.3">
      <c r="E32" s="53"/>
      <c r="G32" s="5">
        <v>8</v>
      </c>
      <c r="H32" s="4" t="str">
        <f t="shared" si="2"/>
        <v/>
      </c>
      <c r="I32" s="69" t="s">
        <v>160</v>
      </c>
      <c r="J32" s="69"/>
      <c r="K32" s="4">
        <v>2</v>
      </c>
      <c r="L32" s="57">
        <f t="shared" si="3"/>
        <v>2</v>
      </c>
      <c r="M32" s="1"/>
      <c r="N32" s="1"/>
    </row>
    <row r="33" spans="5:15" ht="38.25" thickBot="1" x14ac:dyDescent="0.3">
      <c r="G33" s="5">
        <v>9</v>
      </c>
      <c r="H33" s="4" t="str">
        <f t="shared" si="2"/>
        <v/>
      </c>
      <c r="I33" s="69" t="s">
        <v>164</v>
      </c>
      <c r="J33" s="69"/>
      <c r="K33" s="4">
        <v>2</v>
      </c>
      <c r="L33" s="57">
        <f t="shared" si="3"/>
        <v>2</v>
      </c>
      <c r="M33" s="1"/>
      <c r="N33" s="1"/>
    </row>
    <row r="34" spans="5:15" ht="19.5" thickBot="1" x14ac:dyDescent="0.3">
      <c r="G34" s="5">
        <v>10</v>
      </c>
      <c r="H34" s="1"/>
      <c r="I34" s="59" t="s">
        <v>118</v>
      </c>
      <c r="J34" s="114"/>
      <c r="K34" s="60">
        <v>1</v>
      </c>
      <c r="L34" s="57">
        <f t="shared" si="3"/>
        <v>1</v>
      </c>
      <c r="M34" s="1"/>
      <c r="N34" s="1"/>
    </row>
    <row r="35" spans="5:15" ht="19.5" thickBot="1" x14ac:dyDescent="0.3">
      <c r="E35" s="53"/>
      <c r="G35" s="5">
        <v>11</v>
      </c>
      <c r="H35" s="1"/>
      <c r="I35" s="61" t="s">
        <v>55</v>
      </c>
      <c r="J35" s="115"/>
      <c r="K35" s="62">
        <v>6</v>
      </c>
      <c r="L35" s="57">
        <f t="shared" si="3"/>
        <v>6</v>
      </c>
      <c r="M35" s="1"/>
      <c r="N35" s="1"/>
    </row>
    <row r="36" spans="5:15" ht="19.5" thickBot="1" x14ac:dyDescent="0.3">
      <c r="G36" s="103" t="s">
        <v>111</v>
      </c>
      <c r="H36" s="104"/>
      <c r="I36" s="105"/>
      <c r="J36" s="113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69" t="s">
        <v>161</v>
      </c>
      <c r="J37" s="69"/>
      <c r="K37" s="74">
        <v>2</v>
      </c>
      <c r="L37" s="57">
        <f t="shared" si="3"/>
        <v>2</v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hidden="1" thickBot="1" x14ac:dyDescent="0.3">
      <c r="E41" s="53"/>
      <c r="G41" s="103" t="s">
        <v>70</v>
      </c>
      <c r="H41" s="104"/>
      <c r="I41" s="105"/>
      <c r="J41" s="113"/>
      <c r="K41" s="6">
        <f>L41</f>
        <v>0</v>
      </c>
      <c r="L41" s="6">
        <f>SUM(L43:L58)</f>
        <v>0</v>
      </c>
      <c r="M41" s="6"/>
      <c r="N41" s="40"/>
      <c r="O41" t="s">
        <v>116</v>
      </c>
    </row>
    <row r="42" spans="5:15" ht="19.5" hidden="1" thickBot="1" x14ac:dyDescent="0.3">
      <c r="E42" s="53"/>
      <c r="G42" s="103" t="s">
        <v>110</v>
      </c>
      <c r="H42" s="104"/>
      <c r="I42" s="105"/>
      <c r="J42" s="113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43"/>
      <c r="K44" s="1"/>
      <c r="L44" s="57" t="str">
        <f t="shared" ref="L44:L58" si="6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5"/>
        <v/>
      </c>
      <c r="I45" s="43"/>
      <c r="J45" s="43"/>
      <c r="K45" s="1"/>
      <c r="L45" s="57" t="str">
        <f t="shared" si="6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G54" s="103" t="s">
        <v>111</v>
      </c>
      <c r="H54" s="104"/>
      <c r="I54" s="105"/>
      <c r="J54" s="113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03" t="s">
        <v>71</v>
      </c>
      <c r="H59" s="104"/>
      <c r="I59" s="105"/>
      <c r="J59" s="113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03" t="s">
        <v>110</v>
      </c>
      <c r="H60" s="104"/>
      <c r="I60" s="105"/>
      <c r="J60" s="113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03" t="s">
        <v>111</v>
      </c>
      <c r="H72" s="104"/>
      <c r="I72" s="105"/>
      <c r="J72" s="113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03" t="s">
        <v>72</v>
      </c>
      <c r="H77" s="104"/>
      <c r="I77" s="105"/>
      <c r="J77" s="113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03" t="s">
        <v>110</v>
      </c>
      <c r="H78" s="104"/>
      <c r="I78" s="105"/>
      <c r="J78" s="113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03" t="s">
        <v>111</v>
      </c>
      <c r="H90" s="104"/>
      <c r="I90" s="105"/>
      <c r="J90" s="113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03" t="s">
        <v>73</v>
      </c>
      <c r="H95" s="104"/>
      <c r="I95" s="105"/>
      <c r="J95" s="113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03" t="s">
        <v>110</v>
      </c>
      <c r="H96" s="104"/>
      <c r="I96" s="105"/>
      <c r="J96" s="113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03" t="s">
        <v>111</v>
      </c>
      <c r="H108" s="104"/>
      <c r="I108" s="105"/>
      <c r="J108" s="113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6" ht="19.5" thickBot="1" x14ac:dyDescent="0.3">
      <c r="G113" s="106" t="s">
        <v>112</v>
      </c>
      <c r="H113" s="107"/>
      <c r="I113" s="108"/>
      <c r="J113" s="116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116</v>
      </c>
      <c r="P113">
        <f>11+9</f>
        <v>20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K9" sqref="K9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09" t="s">
        <v>113</v>
      </c>
      <c r="I2" s="109"/>
      <c r="J2" s="112"/>
    </row>
    <row r="3" spans="2:15" ht="87" customHeight="1" x14ac:dyDescent="0.25">
      <c r="G3" s="110" t="s">
        <v>67</v>
      </c>
      <c r="H3" s="110" t="s">
        <v>107</v>
      </c>
      <c r="I3" s="110" t="s">
        <v>108</v>
      </c>
      <c r="J3" s="110" t="s">
        <v>166</v>
      </c>
      <c r="K3" s="110" t="s">
        <v>166</v>
      </c>
      <c r="L3" s="110" t="s">
        <v>166</v>
      </c>
      <c r="M3" s="110" t="s">
        <v>109</v>
      </c>
      <c r="N3" s="110" t="s">
        <v>68</v>
      </c>
    </row>
    <row r="4" spans="2:15" ht="9" customHeight="1" thickBot="1" x14ac:dyDescent="0.3">
      <c r="G4" s="111"/>
      <c r="H4" s="111" t="s">
        <v>28</v>
      </c>
      <c r="I4" s="111"/>
      <c r="J4" s="111"/>
      <c r="K4" s="111"/>
      <c r="L4" s="111"/>
      <c r="M4" s="111"/>
      <c r="N4" s="111"/>
    </row>
    <row r="5" spans="2:15" ht="19.5" thickBot="1" x14ac:dyDescent="0.3">
      <c r="G5" s="103" t="s">
        <v>114</v>
      </c>
      <c r="H5" s="104"/>
      <c r="I5" s="105"/>
      <c r="J5" s="113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3" t="s">
        <v>110</v>
      </c>
      <c r="H6" s="104"/>
      <c r="I6" s="105"/>
      <c r="J6" s="113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0" t="s">
        <v>38</v>
      </c>
      <c r="J7" s="70"/>
      <c r="K7" s="60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0" t="s">
        <v>42</v>
      </c>
      <c r="J8" s="70"/>
      <c r="K8" s="62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0" t="s">
        <v>139</v>
      </c>
      <c r="J9" s="70"/>
      <c r="K9" s="62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0" t="s">
        <v>138</v>
      </c>
      <c r="J10" s="70"/>
      <c r="K10" s="4">
        <v>2</v>
      </c>
      <c r="L10" s="57">
        <f t="shared" si="0"/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0" t="s">
        <v>137</v>
      </c>
      <c r="J11" s="70"/>
      <c r="K11" s="70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0" t="s">
        <v>136</v>
      </c>
      <c r="J12" s="70"/>
      <c r="K12" s="70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03" t="s">
        <v>111</v>
      </c>
      <c r="H18" s="104"/>
      <c r="I18" s="105"/>
      <c r="J18" s="113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03" t="s">
        <v>69</v>
      </c>
      <c r="H23" s="104"/>
      <c r="I23" s="105"/>
      <c r="J23" s="113"/>
      <c r="K23" s="6">
        <f>L23</f>
        <v>16</v>
      </c>
      <c r="L23" s="6">
        <f>SUM(L25:L40)</f>
        <v>16</v>
      </c>
      <c r="M23" s="6"/>
      <c r="N23" s="40">
        <v>16</v>
      </c>
      <c r="O23" t="s">
        <v>116</v>
      </c>
    </row>
    <row r="24" spans="4:15" ht="19.5" thickBot="1" x14ac:dyDescent="0.3">
      <c r="G24" s="103" t="s">
        <v>110</v>
      </c>
      <c r="H24" s="104"/>
      <c r="I24" s="105"/>
      <c r="J24" s="11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14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115"/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115"/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75" t="s">
        <v>145</v>
      </c>
      <c r="J28" s="75"/>
      <c r="K28" s="41">
        <v>3</v>
      </c>
      <c r="L28" s="57">
        <f t="shared" si="3"/>
        <v>3</v>
      </c>
      <c r="M28" s="1"/>
      <c r="N28" s="1"/>
    </row>
    <row r="29" spans="4:15" ht="38.25" thickBot="1" x14ac:dyDescent="0.3">
      <c r="E29" s="53"/>
      <c r="G29" s="5">
        <v>5</v>
      </c>
      <c r="H29" s="4" t="str">
        <f t="shared" si="2"/>
        <v/>
      </c>
      <c r="I29" s="69" t="s">
        <v>146</v>
      </c>
      <c r="J29" s="69"/>
      <c r="K29" s="4">
        <v>3</v>
      </c>
      <c r="L29" s="57">
        <f t="shared" si="3"/>
        <v>3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9" t="s">
        <v>151</v>
      </c>
      <c r="J30" s="69"/>
      <c r="K30" s="4">
        <v>2</v>
      </c>
      <c r="L30" s="57">
        <f t="shared" si="3"/>
        <v>2</v>
      </c>
      <c r="M30" s="1"/>
      <c r="N30" s="1"/>
    </row>
    <row r="31" spans="4:15" ht="38.25" thickBot="1" x14ac:dyDescent="0.3">
      <c r="E31" s="53"/>
      <c r="G31" s="5">
        <v>7</v>
      </c>
      <c r="H31" s="4" t="str">
        <f t="shared" si="2"/>
        <v/>
      </c>
      <c r="I31" s="69" t="s">
        <v>159</v>
      </c>
      <c r="J31" s="69"/>
      <c r="K31" s="1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69"/>
      <c r="J32" s="69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03" t="s">
        <v>111</v>
      </c>
      <c r="H36" s="104"/>
      <c r="I36" s="105"/>
      <c r="J36" s="113"/>
      <c r="K36" s="6"/>
      <c r="L36" s="41"/>
      <c r="M36" s="1"/>
      <c r="N36" s="1"/>
    </row>
    <row r="37" spans="5:15" ht="38.25" thickBot="1" x14ac:dyDescent="0.3">
      <c r="G37" s="5">
        <v>1</v>
      </c>
      <c r="H37" s="4" t="str">
        <f t="shared" ref="H37" si="4">CONCATENATE(B37,C37,D37,E37,F37)</f>
        <v/>
      </c>
      <c r="I37" s="69" t="s">
        <v>156</v>
      </c>
      <c r="J37" s="69"/>
      <c r="K37" s="4">
        <v>2</v>
      </c>
      <c r="L37" s="57">
        <f t="shared" si="3"/>
        <v>2</v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03" t="s">
        <v>70</v>
      </c>
      <c r="H41" s="104"/>
      <c r="I41" s="105"/>
      <c r="J41" s="113"/>
      <c r="K41" s="6">
        <f>L41</f>
        <v>17</v>
      </c>
      <c r="L41" s="6">
        <f>SUM(L43:L58)</f>
        <v>17</v>
      </c>
      <c r="M41" s="6"/>
      <c r="N41" s="40">
        <v>17</v>
      </c>
      <c r="O41" t="s">
        <v>116</v>
      </c>
    </row>
    <row r="42" spans="5:15" ht="19.5" thickBot="1" x14ac:dyDescent="0.3">
      <c r="E42" s="53"/>
      <c r="G42" s="103" t="s">
        <v>110</v>
      </c>
      <c r="H42" s="104"/>
      <c r="I42" s="105"/>
      <c r="J42" s="113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75" t="s">
        <v>152</v>
      </c>
      <c r="J43" s="75"/>
      <c r="K43" s="41">
        <v>3</v>
      </c>
      <c r="L43" s="57">
        <f>IF(K43=0,"",VALUE(LEFT(K43,1)))</f>
        <v>3</v>
      </c>
      <c r="M43" s="41"/>
      <c r="N43" s="41"/>
    </row>
    <row r="44" spans="5:15" ht="38.25" thickBot="1" x14ac:dyDescent="0.3">
      <c r="E44" s="53"/>
      <c r="G44" s="5">
        <v>2</v>
      </c>
      <c r="H44" s="4" t="str">
        <f t="shared" ref="H44:H51" si="5">CONCATENATE(B44,C44,D44,E44,F44)</f>
        <v/>
      </c>
      <c r="I44" s="69" t="s">
        <v>160</v>
      </c>
      <c r="J44" s="69"/>
      <c r="K44" s="1">
        <v>2</v>
      </c>
      <c r="L44" s="57">
        <f t="shared" ref="L44:L58" si="6">IF(K44=0,"",VALUE(LEFT(K44,1)))</f>
        <v>2</v>
      </c>
      <c r="M44" s="1"/>
      <c r="N44" s="1"/>
    </row>
    <row r="45" spans="5:15" ht="38.25" thickBot="1" x14ac:dyDescent="0.3">
      <c r="E45" s="53"/>
      <c r="G45" s="5">
        <v>3</v>
      </c>
      <c r="H45" s="4" t="str">
        <f t="shared" si="5"/>
        <v/>
      </c>
      <c r="I45" s="69" t="s">
        <v>164</v>
      </c>
      <c r="J45" s="69"/>
      <c r="K45" s="4">
        <v>3</v>
      </c>
      <c r="L45" s="57">
        <f t="shared" si="6"/>
        <v>3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9"/>
      <c r="J46" s="69"/>
      <c r="K46" s="4"/>
      <c r="L46" s="57" t="str">
        <f t="shared" si="6"/>
        <v/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59" t="s">
        <v>118</v>
      </c>
      <c r="J52" s="114"/>
      <c r="K52" s="60">
        <v>1</v>
      </c>
      <c r="L52" s="57">
        <f t="shared" si="6"/>
        <v>1</v>
      </c>
      <c r="M52" s="1"/>
      <c r="N52" s="1"/>
    </row>
    <row r="53" spans="5:15" ht="19.5" thickBot="1" x14ac:dyDescent="0.3">
      <c r="G53" s="5">
        <v>11</v>
      </c>
      <c r="H53" s="1"/>
      <c r="I53" s="61" t="s">
        <v>55</v>
      </c>
      <c r="J53" s="115"/>
      <c r="K53" s="62">
        <v>6</v>
      </c>
      <c r="L53" s="57">
        <f t="shared" si="6"/>
        <v>6</v>
      </c>
      <c r="M53" s="1"/>
      <c r="N53" s="1"/>
    </row>
    <row r="54" spans="5:15" ht="19.5" thickBot="1" x14ac:dyDescent="0.3">
      <c r="G54" s="103" t="s">
        <v>111</v>
      </c>
      <c r="H54" s="104"/>
      <c r="I54" s="105"/>
      <c r="J54" s="113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69" t="s">
        <v>161</v>
      </c>
      <c r="J55" s="69"/>
      <c r="K55" s="4">
        <v>2</v>
      </c>
      <c r="L55" s="57">
        <f t="shared" si="6"/>
        <v>2</v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03" t="s">
        <v>71</v>
      </c>
      <c r="H59" s="104"/>
      <c r="I59" s="105"/>
      <c r="J59" s="113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03" t="s">
        <v>110</v>
      </c>
      <c r="H60" s="104"/>
      <c r="I60" s="105"/>
      <c r="J60" s="113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03" t="s">
        <v>111</v>
      </c>
      <c r="H72" s="104"/>
      <c r="I72" s="105"/>
      <c r="J72" s="113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03" t="s">
        <v>72</v>
      </c>
      <c r="H77" s="104"/>
      <c r="I77" s="105"/>
      <c r="J77" s="113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03" t="s">
        <v>110</v>
      </c>
      <c r="H78" s="104"/>
      <c r="I78" s="105"/>
      <c r="J78" s="113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03" t="s">
        <v>111</v>
      </c>
      <c r="H90" s="104"/>
      <c r="I90" s="105"/>
      <c r="J90" s="113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03" t="s">
        <v>73</v>
      </c>
      <c r="H95" s="104"/>
      <c r="I95" s="105"/>
      <c r="J95" s="113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03" t="s">
        <v>110</v>
      </c>
      <c r="H96" s="104"/>
      <c r="I96" s="105"/>
      <c r="J96" s="113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03" t="s">
        <v>111</v>
      </c>
      <c r="H108" s="104"/>
      <c r="I108" s="105"/>
      <c r="J108" s="113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06" t="s">
        <v>112</v>
      </c>
      <c r="H113" s="107"/>
      <c r="I113" s="108"/>
      <c r="J113" s="116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Normal="100" zoomScalePageLayoutView="85" workbookViewId="0">
      <selection activeCell="K6" sqref="J6:K6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3.425781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09" t="s">
        <v>113</v>
      </c>
      <c r="I2" s="109"/>
      <c r="J2" s="112"/>
    </row>
    <row r="3" spans="2:16" ht="87" customHeight="1" x14ac:dyDescent="0.25">
      <c r="G3" s="110" t="s">
        <v>67</v>
      </c>
      <c r="H3" s="110" t="s">
        <v>107</v>
      </c>
      <c r="I3" s="110" t="s">
        <v>108</v>
      </c>
      <c r="J3" s="110" t="s">
        <v>166</v>
      </c>
      <c r="K3" s="110" t="s">
        <v>166</v>
      </c>
      <c r="L3" s="110" t="s">
        <v>166</v>
      </c>
      <c r="M3" s="110" t="s">
        <v>109</v>
      </c>
      <c r="N3" s="110" t="s">
        <v>68</v>
      </c>
    </row>
    <row r="4" spans="2:16" ht="9" customHeight="1" thickBot="1" x14ac:dyDescent="0.3">
      <c r="G4" s="111"/>
      <c r="H4" s="111" t="s">
        <v>28</v>
      </c>
      <c r="I4" s="111"/>
      <c r="J4" s="111"/>
      <c r="K4" s="111"/>
      <c r="L4" s="111"/>
      <c r="M4" s="111"/>
      <c r="N4" s="111"/>
    </row>
    <row r="5" spans="2:16" ht="19.5" thickBot="1" x14ac:dyDescent="0.3">
      <c r="G5" s="103" t="s">
        <v>114</v>
      </c>
      <c r="H5" s="104"/>
      <c r="I5" s="105"/>
      <c r="J5" s="113"/>
      <c r="K5" s="6">
        <f>L5</f>
        <v>14</v>
      </c>
      <c r="L5" s="6">
        <f>SUM(L7:L22)</f>
        <v>14</v>
      </c>
      <c r="M5" s="6"/>
      <c r="N5" s="40">
        <v>18</v>
      </c>
      <c r="O5" t="s">
        <v>115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3" t="s">
        <v>110</v>
      </c>
      <c r="H6" s="104"/>
      <c r="I6" s="105"/>
      <c r="J6" s="113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120</v>
      </c>
      <c r="J7" s="114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121</v>
      </c>
      <c r="J8" s="115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122</v>
      </c>
      <c r="J9" s="115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114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115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115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03" t="s">
        <v>111</v>
      </c>
      <c r="H18" s="104"/>
      <c r="I18" s="105"/>
      <c r="J18" s="113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03" t="s">
        <v>69</v>
      </c>
      <c r="H23" s="104"/>
      <c r="I23" s="105"/>
      <c r="J23" s="113"/>
      <c r="K23" s="6">
        <f>L23</f>
        <v>22</v>
      </c>
      <c r="L23" s="6">
        <f>SUM(L25:L40)</f>
        <v>22</v>
      </c>
      <c r="M23" s="6"/>
      <c r="N23" s="40">
        <v>20</v>
      </c>
      <c r="O23" t="s">
        <v>116</v>
      </c>
    </row>
    <row r="24" spans="4:15" ht="19.5" thickBot="1" x14ac:dyDescent="0.3">
      <c r="G24" s="103" t="s">
        <v>110</v>
      </c>
      <c r="H24" s="104"/>
      <c r="I24" s="105"/>
      <c r="J24" s="11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123</v>
      </c>
      <c r="J25" s="115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124</v>
      </c>
      <c r="J26" s="115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125</v>
      </c>
      <c r="J27" s="115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126</v>
      </c>
      <c r="J28" s="115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114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115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117</v>
      </c>
      <c r="J31" s="115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03" t="s">
        <v>111</v>
      </c>
      <c r="H36" s="104"/>
      <c r="I36" s="105"/>
      <c r="J36" s="113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03" t="s">
        <v>70</v>
      </c>
      <c r="H41" s="104"/>
      <c r="I41" s="105"/>
      <c r="J41" s="113"/>
      <c r="K41" s="6">
        <f>L41</f>
        <v>19</v>
      </c>
      <c r="L41" s="6">
        <f>SUM(L43:L58)</f>
        <v>19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03" t="s">
        <v>110</v>
      </c>
      <c r="H42" s="104"/>
      <c r="I42" s="105"/>
      <c r="J42" s="113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127</v>
      </c>
      <c r="J43" s="115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128</v>
      </c>
      <c r="J44" s="115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129</v>
      </c>
      <c r="J45" s="115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130</v>
      </c>
      <c r="J46" s="115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03" t="s">
        <v>111</v>
      </c>
      <c r="H54" s="104"/>
      <c r="I54" s="105"/>
      <c r="J54" s="113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03" t="s">
        <v>71</v>
      </c>
      <c r="H59" s="104"/>
      <c r="I59" s="105"/>
      <c r="J59" s="113"/>
      <c r="K59" s="6">
        <f>L59</f>
        <v>19</v>
      </c>
      <c r="L59" s="6">
        <f>SUM(L61:L76)</f>
        <v>19</v>
      </c>
      <c r="M59" s="6"/>
      <c r="N59" s="40">
        <v>21</v>
      </c>
      <c r="O59" t="s">
        <v>116</v>
      </c>
    </row>
    <row r="60" spans="5:15" ht="19.5" thickBot="1" x14ac:dyDescent="0.3">
      <c r="G60" s="103" t="s">
        <v>110</v>
      </c>
      <c r="H60" s="104"/>
      <c r="I60" s="105"/>
      <c r="J60" s="113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131</v>
      </c>
      <c r="J61" s="115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132</v>
      </c>
      <c r="J62" s="115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133</v>
      </c>
      <c r="J63" s="115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134</v>
      </c>
      <c r="J64" s="115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03" t="s">
        <v>111</v>
      </c>
      <c r="H72" s="104"/>
      <c r="I72" s="105"/>
      <c r="J72" s="113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03" t="s">
        <v>72</v>
      </c>
      <c r="H77" s="104"/>
      <c r="I77" s="105"/>
      <c r="J77" s="113"/>
      <c r="K77" s="6">
        <f>L77</f>
        <v>4</v>
      </c>
      <c r="L77" s="6">
        <f>SUM(L79:L94)</f>
        <v>4</v>
      </c>
      <c r="M77" s="6"/>
      <c r="N77" s="40">
        <v>22</v>
      </c>
      <c r="O77" t="s">
        <v>116</v>
      </c>
    </row>
    <row r="78" spans="5:15" ht="19.5" thickBot="1" x14ac:dyDescent="0.3">
      <c r="G78" s="103" t="s">
        <v>110</v>
      </c>
      <c r="H78" s="104"/>
      <c r="I78" s="105"/>
      <c r="J78" s="113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135</v>
      </c>
      <c r="J79" s="115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03" t="s">
        <v>111</v>
      </c>
      <c r="H90" s="104"/>
      <c r="I90" s="105"/>
      <c r="J90" s="113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03" t="s">
        <v>73</v>
      </c>
      <c r="H95" s="104"/>
      <c r="I95" s="105"/>
      <c r="J95" s="113"/>
      <c r="K95" s="6">
        <f>L95</f>
        <v>7</v>
      </c>
      <c r="L95" s="6">
        <f>SUM(L97:L112)</f>
        <v>7</v>
      </c>
      <c r="M95" s="6"/>
      <c r="N95" s="40">
        <v>22</v>
      </c>
      <c r="O95" t="s">
        <v>116</v>
      </c>
    </row>
    <row r="96" spans="5:15" ht="19.5" thickBot="1" x14ac:dyDescent="0.3">
      <c r="G96" s="103" t="s">
        <v>110</v>
      </c>
      <c r="H96" s="104"/>
      <c r="I96" s="105"/>
      <c r="J96" s="113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118</v>
      </c>
      <c r="J106" s="114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115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03" t="s">
        <v>111</v>
      </c>
      <c r="H108" s="104"/>
      <c r="I108" s="105"/>
      <c r="J108" s="113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06" t="s">
        <v>112</v>
      </c>
      <c r="H113" s="107"/>
      <c r="I113" s="108"/>
      <c r="J113" s="116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2017-06-28T09:12:52Z</dcterms:modified>
</cp:coreProperties>
</file>